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K6" i="1"/>
  <c r="K7" s="1"/>
  <c r="K5"/>
  <c r="K4"/>
  <c r="K3"/>
  <c r="I6"/>
  <c r="H6"/>
  <c r="J5"/>
  <c r="I5"/>
  <c r="H5"/>
  <c r="J4"/>
  <c r="I4"/>
  <c r="H4"/>
  <c r="J3"/>
  <c r="I3"/>
  <c r="H3"/>
  <c r="F17"/>
  <c r="G7"/>
</calcChain>
</file>

<file path=xl/sharedStrings.xml><?xml version="1.0" encoding="utf-8"?>
<sst xmlns="http://schemas.openxmlformats.org/spreadsheetml/2006/main" count="23" uniqueCount="20">
  <si>
    <t>Sikkim</t>
  </si>
  <si>
    <t>State/Uts</t>
  </si>
  <si>
    <t>Resource Envelope (Modified Unspent Balance + Central allocation)</t>
  </si>
  <si>
    <t>Unspent as on 30-06-2016 (Prov. UC-FMR)</t>
  </si>
  <si>
    <t>Amount Eligible for Release</t>
  </si>
  <si>
    <t>Amount proposed up to 75% of B.E.</t>
  </si>
  <si>
    <t>Amount already released</t>
  </si>
  <si>
    <t>Net. Amount proposed for release up to 75%</t>
  </si>
  <si>
    <t>RCH</t>
  </si>
  <si>
    <t>RI</t>
  </si>
  <si>
    <t>IPPI</t>
  </si>
  <si>
    <t>NIDDCP</t>
  </si>
  <si>
    <t>TOTAL-</t>
  </si>
  <si>
    <t>HSS</t>
  </si>
  <si>
    <t>(RCH + HSS)</t>
  </si>
  <si>
    <t>Total</t>
  </si>
  <si>
    <t>SC</t>
  </si>
  <si>
    <t>ST</t>
  </si>
  <si>
    <t>GC/Others</t>
  </si>
  <si>
    <t>GC</t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</si>
</sst>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64" formatCode="_(* #,##0.00_);_(* \(#,##0.00\);_(* &quot;-&quot;??_);_(@_)"/>
  </numFmts>
  <fonts count="7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2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/>
    </xf>
    <xf numFmtId="2" fontId="2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center"/>
    </xf>
    <xf numFmtId="2" fontId="2" fillId="0" borderId="5" xfId="0" applyNumberFormat="1" applyFont="1" applyFill="1" applyBorder="1" applyAlignment="1">
      <alignment horizontal="center"/>
    </xf>
    <xf numFmtId="2" fontId="3" fillId="0" borderId="4" xfId="0" applyNumberFormat="1" applyFont="1" applyFill="1" applyBorder="1" applyAlignment="1">
      <alignment horizontal="center"/>
    </xf>
    <xf numFmtId="2" fontId="2" fillId="0" borderId="5" xfId="0" applyNumberFormat="1" applyFont="1" applyFill="1" applyBorder="1" applyAlignment="1">
      <alignment horizontal="center" vertical="center" wrapText="1"/>
    </xf>
    <xf numFmtId="164" fontId="5" fillId="2" borderId="4" xfId="1" applyNumberFormat="1" applyFont="1" applyFill="1" applyBorder="1"/>
    <xf numFmtId="164" fontId="5" fillId="2" borderId="1" xfId="1" applyNumberFormat="1" applyFont="1" applyFill="1" applyBorder="1"/>
    <xf numFmtId="164" fontId="6" fillId="0" borderId="4" xfId="1" applyNumberFormat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43" fontId="0" fillId="0" borderId="0" xfId="1" applyFont="1"/>
    <xf numFmtId="43" fontId="0" fillId="0" borderId="0" xfId="1" applyNumberFormat="1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K6" sqref="K6"/>
    </sheetView>
  </sheetViews>
  <sheetFormatPr defaultRowHeight="15"/>
  <cols>
    <col min="1" max="1" width="23.7109375" customWidth="1"/>
    <col min="2" max="2" width="21.28515625" customWidth="1"/>
    <col min="3" max="4" width="19.42578125" customWidth="1"/>
    <col min="5" max="5" width="18" customWidth="1"/>
    <col min="6" max="6" width="19.42578125" customWidth="1"/>
    <col min="7" max="7" width="19.28515625" customWidth="1"/>
  </cols>
  <sheetData>
    <row r="1" spans="1:11" ht="15.75">
      <c r="A1" s="19" t="s">
        <v>0</v>
      </c>
      <c r="B1" s="20"/>
      <c r="C1" s="20"/>
      <c r="D1" s="20"/>
      <c r="E1" s="20"/>
      <c r="F1" s="20"/>
      <c r="G1" s="21"/>
    </row>
    <row r="2" spans="1:11" ht="63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16" t="s">
        <v>16</v>
      </c>
      <c r="I2" s="16" t="s">
        <v>17</v>
      </c>
      <c r="J2" s="16" t="s">
        <v>19</v>
      </c>
    </row>
    <row r="3" spans="1:11">
      <c r="A3" s="1" t="s">
        <v>8</v>
      </c>
      <c r="B3" s="3">
        <v>8.3776062857656761</v>
      </c>
      <c r="C3" s="4">
        <v>0</v>
      </c>
      <c r="D3" s="3">
        <v>8.3776062857656761</v>
      </c>
      <c r="E3" s="3">
        <v>6.2832047143242571</v>
      </c>
      <c r="F3" s="3">
        <v>0</v>
      </c>
      <c r="G3" s="3">
        <v>6.2832047143242571</v>
      </c>
      <c r="H3" s="17">
        <f>+$G$3/$C$17*D17</f>
        <v>0.29096676307413866</v>
      </c>
      <c r="I3" s="17">
        <f t="shared" ref="I3:J3" si="0">+$G$3/$C$17*E17</f>
        <v>2.1235685668604511</v>
      </c>
      <c r="J3" s="17">
        <f t="shared" si="0"/>
        <v>3.8686693843896669</v>
      </c>
      <c r="K3">
        <f>0.29+2.12+3.87</f>
        <v>6.28</v>
      </c>
    </row>
    <row r="4" spans="1:11">
      <c r="A4" s="1" t="s">
        <v>9</v>
      </c>
      <c r="B4" s="3">
        <v>0.57432633155061819</v>
      </c>
      <c r="C4" s="4">
        <v>0.189</v>
      </c>
      <c r="D4" s="3">
        <v>0.38532633155061818</v>
      </c>
      <c r="E4" s="3">
        <v>0.28899474866296365</v>
      </c>
      <c r="F4" s="3">
        <v>0</v>
      </c>
      <c r="G4" s="3">
        <v>0.28899474866296365</v>
      </c>
      <c r="H4" s="17">
        <f>+$G$4/$C$17*D17</f>
        <v>1.3382958281175507E-2</v>
      </c>
      <c r="I4" s="17">
        <f t="shared" ref="I4:J4" si="1">+$G$4/$C$17*E17</f>
        <v>9.7673113029297168E-2</v>
      </c>
      <c r="J4" s="17">
        <f t="shared" si="1"/>
        <v>0.17793867735249097</v>
      </c>
      <c r="K4">
        <f>0.01+0.1+0.18</f>
        <v>0.28999999999999998</v>
      </c>
    </row>
    <row r="5" spans="1:11">
      <c r="A5" s="1" t="s">
        <v>10</v>
      </c>
      <c r="B5" s="3">
        <v>0.63193518374301383</v>
      </c>
      <c r="C5" s="4">
        <v>0</v>
      </c>
      <c r="D5" s="3">
        <v>0.63193518374301383</v>
      </c>
      <c r="E5" s="3">
        <v>0.48395138780726038</v>
      </c>
      <c r="F5" s="3">
        <v>0</v>
      </c>
      <c r="G5" s="3">
        <v>0.48395138780726038</v>
      </c>
      <c r="H5" s="17">
        <f>+$G$5/$C$17*D17</f>
        <v>2.2411138136959448E-2</v>
      </c>
      <c r="I5" s="17">
        <f t="shared" ref="I5:J5" si="2">+$G$5/$C$17*E17</f>
        <v>0.16356365927296027</v>
      </c>
      <c r="J5" s="17">
        <f t="shared" si="2"/>
        <v>0.2979765903973407</v>
      </c>
      <c r="K5">
        <f>0.3+0.16+0.02</f>
        <v>0.48</v>
      </c>
    </row>
    <row r="6" spans="1:11">
      <c r="A6" s="5" t="s">
        <v>11</v>
      </c>
      <c r="B6" s="3">
        <v>0.52150000000000007</v>
      </c>
      <c r="C6" s="4">
        <v>0.29060000000000002</v>
      </c>
      <c r="D6" s="3">
        <v>0.23090000000000005</v>
      </c>
      <c r="E6" s="3">
        <v>0.17317500000000002</v>
      </c>
      <c r="F6" s="3">
        <v>0</v>
      </c>
      <c r="G6" s="3">
        <v>0.17317500000000002</v>
      </c>
      <c r="H6" s="18">
        <f>+$G$6/$C$17*D17</f>
        <v>8.0195014306139942E-3</v>
      </c>
      <c r="I6" s="18">
        <f t="shared" ref="I6" si="3">+$G$6/$C$17*E17</f>
        <v>5.8528888248329046E-2</v>
      </c>
      <c r="J6" s="18">
        <v>0.1</v>
      </c>
      <c r="K6">
        <f>0.01+0.06+0.1</f>
        <v>0.16999999999999998</v>
      </c>
    </row>
    <row r="7" spans="1:11">
      <c r="A7" s="5" t="s">
        <v>12</v>
      </c>
      <c r="B7" s="6">
        <v>10.105367801059309</v>
      </c>
      <c r="C7" s="4">
        <v>0.47960000000000003</v>
      </c>
      <c r="D7" s="6">
        <v>9.6257678010593093</v>
      </c>
      <c r="E7" s="6">
        <v>7.2293258507944804</v>
      </c>
      <c r="F7" s="6">
        <v>0</v>
      </c>
      <c r="G7" s="6">
        <f>6.28+0.29+0.48+0.17</f>
        <v>7.2200000000000006</v>
      </c>
      <c r="H7" s="17"/>
      <c r="I7" s="17"/>
      <c r="J7" s="17"/>
      <c r="K7">
        <f>SUM(K3:K6)</f>
        <v>7.2200000000000006</v>
      </c>
    </row>
    <row r="8" spans="1:11">
      <c r="A8" s="5"/>
      <c r="B8" s="6"/>
      <c r="C8" s="4"/>
      <c r="D8" s="6"/>
      <c r="E8" s="6"/>
      <c r="F8" s="6"/>
      <c r="G8" s="6"/>
    </row>
    <row r="9" spans="1:11">
      <c r="A9" s="5"/>
      <c r="B9" s="6"/>
      <c r="C9" s="4"/>
      <c r="D9" s="6"/>
      <c r="E9" s="6"/>
      <c r="F9" s="6"/>
      <c r="G9" s="6"/>
    </row>
    <row r="10" spans="1:11">
      <c r="A10" s="5"/>
      <c r="B10" s="6"/>
      <c r="C10" s="4"/>
      <c r="D10" s="6"/>
      <c r="E10" s="6"/>
      <c r="F10" s="6"/>
      <c r="G10" s="6"/>
    </row>
    <row r="11" spans="1:11">
      <c r="A11" s="7" t="s">
        <v>8</v>
      </c>
      <c r="B11" s="8">
        <v>10.105367801059309</v>
      </c>
      <c r="C11" s="9">
        <v>0.47960000000000003</v>
      </c>
      <c r="D11" s="8">
        <v>9.6257678010593093</v>
      </c>
      <c r="E11" s="8">
        <v>7.2193258507944815</v>
      </c>
      <c r="F11" s="8">
        <v>0</v>
      </c>
      <c r="G11" s="8">
        <v>7.2193258507944815</v>
      </c>
    </row>
    <row r="12" spans="1:11">
      <c r="A12" s="7" t="s">
        <v>13</v>
      </c>
      <c r="B12" s="10">
        <v>11.38591545069624</v>
      </c>
      <c r="C12" s="11">
        <v>1.83</v>
      </c>
      <c r="D12" s="10">
        <v>9.55591545069624</v>
      </c>
      <c r="E12" s="8">
        <v>7.16693658802218</v>
      </c>
      <c r="F12" s="10">
        <v>0</v>
      </c>
      <c r="G12" s="8">
        <v>7.16693658802218</v>
      </c>
    </row>
    <row r="13" spans="1:11">
      <c r="A13" s="7" t="s">
        <v>14</v>
      </c>
      <c r="B13" s="8">
        <v>21.501283251755549</v>
      </c>
      <c r="C13" s="8">
        <v>2.3096000000000001</v>
      </c>
      <c r="D13" s="8">
        <v>19.191683251755553</v>
      </c>
      <c r="E13" s="8">
        <v>14.386262438816662</v>
      </c>
      <c r="F13" s="8">
        <v>0</v>
      </c>
      <c r="G13" s="8">
        <v>14.386262438816662</v>
      </c>
    </row>
    <row r="16" spans="1:11" ht="18.75">
      <c r="C16" s="14" t="s">
        <v>15</v>
      </c>
      <c r="D16" s="14" t="s">
        <v>16</v>
      </c>
      <c r="E16" s="14" t="s">
        <v>17</v>
      </c>
      <c r="F16" s="15" t="s">
        <v>18</v>
      </c>
    </row>
    <row r="17" spans="3:6" ht="18.75">
      <c r="C17" s="12">
        <v>610577</v>
      </c>
      <c r="D17" s="12">
        <v>28275</v>
      </c>
      <c r="E17" s="12">
        <v>206360</v>
      </c>
      <c r="F17" s="13">
        <f t="shared" ref="F17" si="4">C17-(D17+E17)</f>
        <v>375942</v>
      </c>
    </row>
  </sheetData>
  <mergeCells count="1">
    <mergeCell ref="A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2016-12-05T06:58:28Z</dcterms:modified>
</cp:coreProperties>
</file>